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Ra\Grupy\DZ_IT\2026 Likwidacja podstacji Gdańska\"/>
    </mc:Choice>
  </mc:AlternateContent>
  <xr:revisionPtr revIDLastSave="0" documentId="13_ncr:1_{2E28AD2F-C6B2-4E9A-A6BE-48BB7A7C5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 Inwestorsk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1" l="1"/>
  <c r="G95" i="1"/>
  <c r="G96" i="1"/>
  <c r="G97" i="1"/>
  <c r="G92" i="1"/>
  <c r="G93" i="1"/>
  <c r="G91" i="1"/>
  <c r="G98" i="1" l="1"/>
  <c r="G102" i="1"/>
  <c r="G101" i="1"/>
  <c r="A101" i="1" l="1"/>
  <c r="A102" i="1" s="1"/>
  <c r="G103" i="1"/>
  <c r="G52" i="1" l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51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2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48" i="1" l="1"/>
  <c r="G88" i="1"/>
  <c r="G20" i="1"/>
  <c r="G105" i="1" l="1"/>
  <c r="G106" i="1" s="1"/>
  <c r="G10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Jastrzębski</author>
  </authors>
  <commentList>
    <comment ref="B24" authorId="0" shapeId="0" xr:uid="{6DEB0A93-31FF-43AD-BD52-50303A5C9077}">
      <text>
        <r>
          <rPr>
            <b/>
            <sz val="11"/>
            <color indexed="81"/>
            <rFont val="Tahoma"/>
            <family val="2"/>
            <charset val="238"/>
          </rPr>
          <t>Andrzej Jastrzębski:</t>
        </r>
        <r>
          <rPr>
            <sz val="11"/>
            <color indexed="81"/>
            <rFont val="Tahoma"/>
            <family val="2"/>
            <charset val="238"/>
          </rPr>
          <t xml:space="preserve">
było d.2.1</t>
        </r>
      </text>
    </comment>
  </commentList>
</comments>
</file>

<file path=xl/sharedStrings.xml><?xml version="1.0" encoding="utf-8"?>
<sst xmlns="http://schemas.openxmlformats.org/spreadsheetml/2006/main" count="272" uniqueCount="177">
  <si>
    <t>KNR 5-03I 0101-01</t>
  </si>
  <si>
    <t>d.1.1</t>
  </si>
  <si>
    <t>KNR 5 0701-05</t>
  </si>
  <si>
    <t>KNR 5-10 0303-02</t>
  </si>
  <si>
    <t>E 0510 0510-51-05</t>
  </si>
  <si>
    <t>KNR 5-10 0306-03</t>
  </si>
  <si>
    <t>KNR 5-10 0114-02</t>
  </si>
  <si>
    <t>KNR 5-10 0229-05</t>
  </si>
  <si>
    <t>KNR-W 5-10 0317-05</t>
  </si>
  <si>
    <t>KNR 6 1106-01</t>
  </si>
  <si>
    <t>KNR 2-21 0404-02</t>
  </si>
  <si>
    <t>KNR 4-03 1203-01</t>
  </si>
  <si>
    <t>kalk. własna</t>
  </si>
  <si>
    <t>Geodezyjne wytyczenie punktów głównych i wysokościowych trasy</t>
  </si>
  <si>
    <t>Roboty przygotowawcze</t>
  </si>
  <si>
    <t>Kopanie rowów dla kabli w sposób mechaniczny</t>
  </si>
  <si>
    <t>Układanie rur ochronnych z PCW do 110 mm</t>
  </si>
  <si>
    <t>Kopanie rowów dla kabli - komory przecisków</t>
  </si>
  <si>
    <t>Przepychanie rur do 150 mm - PRZECISK</t>
  </si>
  <si>
    <t>Przepychanie rur do 150 mm - PRZEWIERT 3 rury</t>
  </si>
  <si>
    <t>Przepychanie rur do 150 mm - PRZEWIERT 4 rury</t>
  </si>
  <si>
    <t>Układanie kabli YAKY 1x630mm2 w rurze</t>
  </si>
  <si>
    <t>Zagęszczanie wykopów gruntu kat. III-IV</t>
  </si>
  <si>
    <t>Mechaniczne zasypywanie rowów dla kabli</t>
  </si>
  <si>
    <t>Rozbiórka i odtworzenie chodników</t>
  </si>
  <si>
    <t>Wykonanie trawników parkowych</t>
  </si>
  <si>
    <t>Badanie linii kablowej</t>
  </si>
  <si>
    <t>Sporządzenie protokołów + dokumentacji</t>
  </si>
  <si>
    <t>km</t>
  </si>
  <si>
    <t>kpl</t>
  </si>
  <si>
    <t>m3</t>
  </si>
  <si>
    <t>m</t>
  </si>
  <si>
    <t>m2</t>
  </si>
  <si>
    <t>odc.</t>
  </si>
  <si>
    <t>kpl.</t>
  </si>
  <si>
    <t>Lp.</t>
  </si>
  <si>
    <t>Podstawa</t>
  </si>
  <si>
    <t>Opis</t>
  </si>
  <si>
    <t>KNR 5 0701-02</t>
  </si>
  <si>
    <t>KNR 5 0706-01</t>
  </si>
  <si>
    <t>KNR 5 0707-04</t>
  </si>
  <si>
    <t>KNR 5 0702-02</t>
  </si>
  <si>
    <t>KNR 5-10 0412-06</t>
  </si>
  <si>
    <t>KNR 5 1302-01</t>
  </si>
  <si>
    <t>KNR 9 0801-10</t>
  </si>
  <si>
    <t>KNR 5 0401-01</t>
  </si>
  <si>
    <t>KNR 5-10 0103-03</t>
  </si>
  <si>
    <t>KNR 5-08 0608-07</t>
  </si>
  <si>
    <t>KNR 5-10 0303-03</t>
  </si>
  <si>
    <t>KNR 5-10 0408-08</t>
  </si>
  <si>
    <t>KNR 5 1302-03</t>
  </si>
  <si>
    <t>Geodezyjne wytyczenie - kolizje</t>
  </si>
  <si>
    <t>Kopanie rowów dla kabli ręcznie</t>
  </si>
  <si>
    <t>Nasypanie warstwy piasku</t>
  </si>
  <si>
    <t>Układanie kabli ręcznie</t>
  </si>
  <si>
    <t>Zasypywanie rowów ręcznie</t>
  </si>
  <si>
    <t>Montaż muf przelotowych do 240 mm2</t>
  </si>
  <si>
    <t>Demontaż kabli wielożyłowych</t>
  </si>
  <si>
    <t>Montaż szafy SK4</t>
  </si>
  <si>
    <t>Montaż szafy SK6</t>
  </si>
  <si>
    <t>Układanie kabli 70mm2 ręcznie</t>
  </si>
  <si>
    <t>Układanie kabli 150mm2 ręcznie</t>
  </si>
  <si>
    <t>Układanie kabli 240mm2 ręcznie</t>
  </si>
  <si>
    <t>Układanie bednarki w rowach kablowych</t>
  </si>
  <si>
    <t>Układanie rur ochronnych 110 mm</t>
  </si>
  <si>
    <t>Przepychanie rur 110 mm - PRZECISK</t>
  </si>
  <si>
    <t>Układanie rur ochronnych 160 mm</t>
  </si>
  <si>
    <t>Przepychanie rur 160 mm - PRZECISK</t>
  </si>
  <si>
    <t>Montaż muf przelotowych - termokurczliwe</t>
  </si>
  <si>
    <t>szt.</t>
  </si>
  <si>
    <t>KNR 2-25 0102-02</t>
  </si>
  <si>
    <t>KNR 2-31 1507-05</t>
  </si>
  <si>
    <t>KNR 2-31 1508-01</t>
  </si>
  <si>
    <t>KNR 4-01 0354-09</t>
  </si>
  <si>
    <t>KNR 4-01 0354-10</t>
  </si>
  <si>
    <t>KNR AT-05 1651-01</t>
  </si>
  <si>
    <t>KNR-W 4-02 40201-02</t>
  </si>
  <si>
    <t>KNR 4-01 0348-06</t>
  </si>
  <si>
    <t>KNR 4-04 1102-04</t>
  </si>
  <si>
    <t>KNR 13-12 1702-02</t>
  </si>
  <si>
    <t>KNR 4-01 0535-05</t>
  </si>
  <si>
    <t>KNR 4-01 0535-04</t>
  </si>
  <si>
    <t>KNR 4-01 0535-08</t>
  </si>
  <si>
    <t>KNR 4-01 0519-06</t>
  </si>
  <si>
    <t>KNR 4-01 0519-07</t>
  </si>
  <si>
    <t>KNR 4-04 1103-04</t>
  </si>
  <si>
    <t>KNR 4-04 1103-05</t>
  </si>
  <si>
    <t>KNR 4-04 0305-08</t>
  </si>
  <si>
    <t>KNR 4-04 0813-01</t>
  </si>
  <si>
    <t>KNR 4-04 0815-01</t>
  </si>
  <si>
    <t>KNR 4-04 0813-03</t>
  </si>
  <si>
    <t>KNR 4-04 1107-03</t>
  </si>
  <si>
    <t>KNR 4-01 0212-03</t>
  </si>
  <si>
    <t>KNR 4-04 0102-03</t>
  </si>
  <si>
    <t>KNR 4-04 0301-04</t>
  </si>
  <si>
    <t>KNR 4-04 0301-03</t>
  </si>
  <si>
    <t>KNR 4-01 0104-01</t>
  </si>
  <si>
    <t>KNR 4-01 0106-03</t>
  </si>
  <si>
    <t>KNR 4-04 0101-07</t>
  </si>
  <si>
    <t>KNR 4-04 1105-01</t>
  </si>
  <si>
    <t>KNR 4-04 1105-02</t>
  </si>
  <si>
    <t>d.3</t>
  </si>
  <si>
    <t>Demontaż obiektów kontenerowych</t>
  </si>
  <si>
    <t>Transport wewnętrzny materiałów do 0.5 km</t>
  </si>
  <si>
    <t>Transport materiałów - dodatek za 0.5 km</t>
  </si>
  <si>
    <t>Wykucie ościeżnic stalowych do 2 m2</t>
  </si>
  <si>
    <t>Wykucie ościeżnic stalowych ponad 2 m2</t>
  </si>
  <si>
    <t>Rusztowania ramowe do 10 m</t>
  </si>
  <si>
    <t>Demontaż przewodów wentylacyjnych</t>
  </si>
  <si>
    <t>Rozebranie ścianki z betonu komórkowego</t>
  </si>
  <si>
    <t>Wywiezienie gruzu - stłuczka z przeszkleń</t>
  </si>
  <si>
    <t>Transport materiałów sypkich za 0.5 km</t>
  </si>
  <si>
    <t>Demontaż krat wentylacyjnych</t>
  </si>
  <si>
    <t>Rozebranie rur spustowych</t>
  </si>
  <si>
    <t>Rozebranie rynien z blachy</t>
  </si>
  <si>
    <t>Rozebranie obróbek blacharskich</t>
  </si>
  <si>
    <t>Rozbiórka pokrycia z papy - warstwa I</t>
  </si>
  <si>
    <t>Rozbiórka pokrycia z papy - następna warstwa</t>
  </si>
  <si>
    <t>Wywiezienie papy - do 1 km</t>
  </si>
  <si>
    <t>Wywiezienie papy - dodatek za km</t>
  </si>
  <si>
    <t>Rozebranie płyt dachowych żelbetowych</t>
  </si>
  <si>
    <t>Przecinanie stalowych kątowników palnikiem</t>
  </si>
  <si>
    <t>Transport ręczny pociętych elementów</t>
  </si>
  <si>
    <t>Przecinanie kątowników 90x90 palnikiem</t>
  </si>
  <si>
    <t>Transport ręczny kratownic</t>
  </si>
  <si>
    <t>Transport złomu samochodem</t>
  </si>
  <si>
    <t>Rozbiórka elementów konstrukcji betonowych</t>
  </si>
  <si>
    <t>Rozebranie murów i słupów do 9 m</t>
  </si>
  <si>
    <t>Rozebranie podłoża betonu żwirowego &gt;15 cm</t>
  </si>
  <si>
    <t>Rozebranie podłoża betonu żwirowego do 15 cm</t>
  </si>
  <si>
    <t>Wykopy odkrywające fundamenty - wnętrze budynku</t>
  </si>
  <si>
    <t>Wykopy odkrywające fundamenty</t>
  </si>
  <si>
    <t>Wykopy nieumocnione - zasypanie ziemią</t>
  </si>
  <si>
    <t>Rozebranie murów z bloczków poniżej terenu</t>
  </si>
  <si>
    <t>Wywiezienie gruzu do 1 km</t>
  </si>
  <si>
    <t>Wywiezienie gruzu - dodatek za km</t>
  </si>
  <si>
    <t>Transport gruzu ręczne załadowanie do 1 km</t>
  </si>
  <si>
    <t>Transport gruzu - dodatek za km</t>
  </si>
  <si>
    <t>Opłata za utylizację</t>
  </si>
  <si>
    <t>kontener.</t>
  </si>
  <si>
    <t>t</t>
  </si>
  <si>
    <t>kg</t>
  </si>
  <si>
    <t>Jm</t>
  </si>
  <si>
    <t>Ilość</t>
  </si>
  <si>
    <t>Cena jednostkowa [zł]</t>
  </si>
  <si>
    <t>Wartość [zł]</t>
  </si>
  <si>
    <t>TABELA ELEMENTÓW ROZLICZENIOWYCH</t>
  </si>
  <si>
    <t>1. Sieć trakcyjna zasilająca</t>
  </si>
  <si>
    <t>2. Likwidacja kolizji elektroenergetycznych</t>
  </si>
  <si>
    <t>3. Rozbiórki</t>
  </si>
  <si>
    <t>2. Wartość kosztorysowa robót bez podatku VAT</t>
  </si>
  <si>
    <t>1. Wartość kosztorysowa robót bez podatku VAT</t>
  </si>
  <si>
    <t>3. Wartość kosztorysowa robót bez podatku VAT</t>
  </si>
  <si>
    <t>WARTOŚĆ KOSZTORYSOWA WSZYSTKICH ROBÓT BEZ PODATKU VAT</t>
  </si>
  <si>
    <t>PODATEK VAT</t>
  </si>
  <si>
    <t>OGÓŁEM WARTOŚĆ KOSZTORYSOWA WSZYSTKICH ROBÓT</t>
  </si>
  <si>
    <t>Nazwa zadania: "Budowa 8 linii kablowych z podstacji prostownikowej BASEN GÓRNICZY wraz z likwidacją urządzeń elektroenergetycznych w budynku podstacji prostownikowej GDAŃSKA i rozbiórką budynku podstacji prostownikowej GDAŃSKA"</t>
  </si>
  <si>
    <t>Kalkulacja własna</t>
  </si>
  <si>
    <t>Opracowanie czasowej organizacji ruchu</t>
  </si>
  <si>
    <t>Wprowadzenie i utrzymanie czasowej organizacji ruchu</t>
  </si>
  <si>
    <t>miesiąc</t>
  </si>
  <si>
    <t>4. Wartość kosztorysowa robót bez podatku VAT</t>
  </si>
  <si>
    <t>Badanie linii kablowej SN</t>
  </si>
  <si>
    <t>Badanie linii kablowej nN - 4-żyłowy</t>
  </si>
  <si>
    <t>5. COR</t>
  </si>
  <si>
    <t>5. Wartość kosztorysowa robót bez podatku VAT</t>
  </si>
  <si>
    <t>4. Ochrona zieleni</t>
  </si>
  <si>
    <t>Zabezpieczenie drzew</t>
  </si>
  <si>
    <t>Wycięcie krzewów</t>
  </si>
  <si>
    <t>Utrzymanie trawników w okresie gwarancji przez okres 1 roku</t>
  </si>
  <si>
    <t>-</t>
  </si>
  <si>
    <t>KNR 2-01 0109-04</t>
  </si>
  <si>
    <t>Ręczne ścinanie i karczowanie gęstych krzaków i podszycia (krzew nr 48)</t>
  </si>
  <si>
    <t>KNR 2-21 0107-04</t>
  </si>
  <si>
    <t>Zabezpieczenie drzew o średnicy ponad 30 cm na okres wykonywania robót ziemnych</t>
  </si>
  <si>
    <t>Ręczne ścinanie i karczowanie gęstych krzaków i podszycia (krzew nr 61 i 68)</t>
  </si>
  <si>
    <t xml:space="preserve">Uwaga ! Należy podpisać zgodnie z Rozporządzeniem Prezesa Rady Ministrów z dnia 30 grudnia 2020 r. w sprawie sposobu sporządzania 
i przekazywania informacji oraz wymagań technicznych dla dokumentów elektronicznych oraz środków komunikacji elektronicznej 
w postępowaniu o udzielenie zamówienia publicznego lub konkursie.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</si>
</sst>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1"/>
      <name val="Tahoma"/>
      <family val="2"/>
      <charset val="238"/>
    </font>
    <font>
      <b/>
      <sz val="11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4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4" fontId="4" fillId="5" borderId="1" xfId="0" applyNumberFormat="1" applyFont="1" applyFill="1" applyBorder="1"/>
    <xf numFmtId="4" fontId="2" fillId="5" borderId="1" xfId="0" applyNumberFormat="1" applyFont="1" applyFill="1" applyBorder="1"/>
    <xf numFmtId="4" fontId="3" fillId="0" borderId="1" xfId="0" applyNumberFormat="1" applyFont="1" applyBorder="1" applyAlignment="1">
      <alignment horizontal="center" vertical="center" wrapText="1"/>
    </xf>
    <xf numFmtId="4" fontId="0" fillId="0" borderId="3" xfId="0" applyNumberFormat="1" applyBorder="1"/>
    <xf numFmtId="4" fontId="0" fillId="0" borderId="0" xfId="0" applyNumberFormat="1"/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  <color rgb="FFFFFF99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Normal="100" workbookViewId="0">
      <pane ySplit="4" topLeftCell="A92" activePane="bottomLeft" state="frozen"/>
      <selection pane="bottomLeft" activeCell="E110" sqref="E110"/>
    </sheetView>
  </sheetViews>
  <sheetFormatPr defaultRowHeight="15" x14ac:dyDescent="0.25"/>
  <cols>
    <col min="1" max="1" width="3.5703125" bestFit="1" customWidth="1"/>
    <col min="2" max="2" width="19.28515625" bestFit="1" customWidth="1"/>
    <col min="3" max="3" width="54.7109375" customWidth="1"/>
    <col min="4" max="4" width="8.85546875" bestFit="1" customWidth="1"/>
    <col min="5" max="5" width="7.85546875" style="14" bestFit="1" customWidth="1"/>
    <col min="6" max="6" width="15.140625" bestFit="1" customWidth="1"/>
    <col min="7" max="7" width="11.42578125" bestFit="1" customWidth="1"/>
  </cols>
  <sheetData>
    <row r="1" spans="1:7" x14ac:dyDescent="0.25">
      <c r="A1" s="37" t="s">
        <v>146</v>
      </c>
      <c r="B1" s="37"/>
      <c r="C1" s="37"/>
      <c r="D1" s="37"/>
      <c r="E1" s="37"/>
      <c r="F1" s="37"/>
      <c r="G1" s="37"/>
    </row>
    <row r="2" spans="1:7" ht="33.6" customHeight="1" x14ac:dyDescent="0.25">
      <c r="A2" s="36" t="s">
        <v>156</v>
      </c>
      <c r="B2" s="36"/>
      <c r="C2" s="36"/>
      <c r="D2" s="36"/>
      <c r="E2" s="36"/>
      <c r="F2" s="36"/>
      <c r="G2" s="36"/>
    </row>
    <row r="3" spans="1:7" s="1" customFormat="1" ht="30.6" customHeight="1" x14ac:dyDescent="0.25">
      <c r="A3" s="3" t="s">
        <v>35</v>
      </c>
      <c r="B3" s="3" t="s">
        <v>36</v>
      </c>
      <c r="C3" s="3" t="s">
        <v>37</v>
      </c>
      <c r="D3" s="3" t="s">
        <v>142</v>
      </c>
      <c r="E3" s="12" t="s">
        <v>143</v>
      </c>
      <c r="F3" s="3" t="s">
        <v>144</v>
      </c>
      <c r="G3" s="3" t="s">
        <v>145</v>
      </c>
    </row>
    <row r="4" spans="1:7" s="2" customFormat="1" x14ac:dyDescent="0.25">
      <c r="A4" s="4">
        <v>1</v>
      </c>
      <c r="B4" s="4">
        <v>2</v>
      </c>
      <c r="C4" s="4">
        <v>3</v>
      </c>
      <c r="D4" s="4">
        <v>4</v>
      </c>
      <c r="E4" s="17">
        <v>5</v>
      </c>
      <c r="F4" s="4">
        <v>6</v>
      </c>
      <c r="G4" s="4">
        <v>7</v>
      </c>
    </row>
    <row r="5" spans="1:7" x14ac:dyDescent="0.25">
      <c r="A5" s="28" t="s">
        <v>147</v>
      </c>
      <c r="B5" s="28"/>
      <c r="C5" s="28"/>
      <c r="D5" s="28"/>
      <c r="E5" s="28"/>
      <c r="F5" s="28"/>
      <c r="G5" s="28"/>
    </row>
    <row r="6" spans="1:7" s="16" customFormat="1" ht="30" x14ac:dyDescent="0.25">
      <c r="A6" s="6">
        <v>1</v>
      </c>
      <c r="B6" s="19" t="s">
        <v>0</v>
      </c>
      <c r="C6" s="20" t="s">
        <v>13</v>
      </c>
      <c r="D6" s="22" t="s">
        <v>28</v>
      </c>
      <c r="E6" s="15">
        <v>0.94</v>
      </c>
      <c r="F6" s="15"/>
      <c r="G6" s="15">
        <f>ROUND(E6*F6,2)</f>
        <v>0</v>
      </c>
    </row>
    <row r="7" spans="1:7" s="16" customFormat="1" x14ac:dyDescent="0.25">
      <c r="A7" s="6">
        <v>2</v>
      </c>
      <c r="B7" s="19" t="s">
        <v>1</v>
      </c>
      <c r="C7" s="20" t="s">
        <v>14</v>
      </c>
      <c r="D7" s="22" t="s">
        <v>29</v>
      </c>
      <c r="E7" s="15">
        <v>1</v>
      </c>
      <c r="F7" s="15"/>
      <c r="G7" s="15">
        <f t="shared" ref="G7:G19" si="0">ROUND(E7*F7,2)</f>
        <v>0</v>
      </c>
    </row>
    <row r="8" spans="1:7" s="16" customFormat="1" x14ac:dyDescent="0.25">
      <c r="A8" s="6">
        <v>3</v>
      </c>
      <c r="B8" s="19" t="s">
        <v>2</v>
      </c>
      <c r="C8" s="20" t="s">
        <v>15</v>
      </c>
      <c r="D8" s="22" t="s">
        <v>30</v>
      </c>
      <c r="E8" s="15">
        <v>227.71</v>
      </c>
      <c r="F8" s="15"/>
      <c r="G8" s="15">
        <f t="shared" si="0"/>
        <v>0</v>
      </c>
    </row>
    <row r="9" spans="1:7" s="16" customFormat="1" x14ac:dyDescent="0.25">
      <c r="A9" s="6">
        <v>4</v>
      </c>
      <c r="B9" s="19" t="s">
        <v>3</v>
      </c>
      <c r="C9" s="20" t="s">
        <v>16</v>
      </c>
      <c r="D9" s="22" t="s">
        <v>31</v>
      </c>
      <c r="E9" s="15">
        <v>115</v>
      </c>
      <c r="F9" s="15"/>
      <c r="G9" s="15">
        <f t="shared" si="0"/>
        <v>0</v>
      </c>
    </row>
    <row r="10" spans="1:7" s="16" customFormat="1" x14ac:dyDescent="0.25">
      <c r="A10" s="6">
        <v>5</v>
      </c>
      <c r="B10" s="19" t="s">
        <v>4</v>
      </c>
      <c r="C10" s="20" t="s">
        <v>17</v>
      </c>
      <c r="D10" s="22" t="s">
        <v>30</v>
      </c>
      <c r="E10" s="15">
        <v>36</v>
      </c>
      <c r="F10" s="15"/>
      <c r="G10" s="15">
        <f t="shared" si="0"/>
        <v>0</v>
      </c>
    </row>
    <row r="11" spans="1:7" s="16" customFormat="1" x14ac:dyDescent="0.25">
      <c r="A11" s="6">
        <v>6</v>
      </c>
      <c r="B11" s="19" t="s">
        <v>5</v>
      </c>
      <c r="C11" s="20" t="s">
        <v>18</v>
      </c>
      <c r="D11" s="22" t="s">
        <v>31</v>
      </c>
      <c r="E11" s="15">
        <v>46</v>
      </c>
      <c r="F11" s="15"/>
      <c r="G11" s="15">
        <f t="shared" si="0"/>
        <v>0</v>
      </c>
    </row>
    <row r="12" spans="1:7" s="16" customFormat="1" x14ac:dyDescent="0.25">
      <c r="A12" s="6">
        <v>7</v>
      </c>
      <c r="B12" s="19" t="s">
        <v>5</v>
      </c>
      <c r="C12" s="20" t="s">
        <v>19</v>
      </c>
      <c r="D12" s="22" t="s">
        <v>31</v>
      </c>
      <c r="E12" s="15">
        <v>245</v>
      </c>
      <c r="F12" s="15"/>
      <c r="G12" s="15">
        <f t="shared" si="0"/>
        <v>0</v>
      </c>
    </row>
    <row r="13" spans="1:7" s="16" customFormat="1" x14ac:dyDescent="0.25">
      <c r="A13" s="6">
        <v>8</v>
      </c>
      <c r="B13" s="19" t="s">
        <v>5</v>
      </c>
      <c r="C13" s="20" t="s">
        <v>20</v>
      </c>
      <c r="D13" s="22" t="s">
        <v>31</v>
      </c>
      <c r="E13" s="15">
        <v>113</v>
      </c>
      <c r="F13" s="15"/>
      <c r="G13" s="15">
        <f t="shared" si="0"/>
        <v>0</v>
      </c>
    </row>
    <row r="14" spans="1:7" s="16" customFormat="1" x14ac:dyDescent="0.25">
      <c r="A14" s="6">
        <v>9</v>
      </c>
      <c r="B14" s="19" t="s">
        <v>6</v>
      </c>
      <c r="C14" s="20" t="s">
        <v>21</v>
      </c>
      <c r="D14" s="22" t="s">
        <v>31</v>
      </c>
      <c r="E14" s="15">
        <v>7087.68</v>
      </c>
      <c r="F14" s="15"/>
      <c r="G14" s="15">
        <f t="shared" si="0"/>
        <v>0</v>
      </c>
    </row>
    <row r="15" spans="1:7" s="16" customFormat="1" x14ac:dyDescent="0.25">
      <c r="A15" s="6">
        <v>10</v>
      </c>
      <c r="B15" s="19" t="s">
        <v>7</v>
      </c>
      <c r="C15" s="20" t="s">
        <v>22</v>
      </c>
      <c r="D15" s="22" t="s">
        <v>30</v>
      </c>
      <c r="E15" s="15">
        <v>227.71</v>
      </c>
      <c r="F15" s="15"/>
      <c r="G15" s="15">
        <f t="shared" si="0"/>
        <v>0</v>
      </c>
    </row>
    <row r="16" spans="1:7" s="16" customFormat="1" x14ac:dyDescent="0.25">
      <c r="A16" s="6">
        <v>11</v>
      </c>
      <c r="B16" s="19" t="s">
        <v>8</v>
      </c>
      <c r="C16" s="20" t="s">
        <v>23</v>
      </c>
      <c r="D16" s="22" t="s">
        <v>30</v>
      </c>
      <c r="E16" s="15">
        <v>227.71</v>
      </c>
      <c r="F16" s="15"/>
      <c r="G16" s="15">
        <f t="shared" si="0"/>
        <v>0</v>
      </c>
    </row>
    <row r="17" spans="1:7" s="16" customFormat="1" x14ac:dyDescent="0.25">
      <c r="A17" s="6">
        <v>12</v>
      </c>
      <c r="B17" s="19" t="s">
        <v>9</v>
      </c>
      <c r="C17" s="20" t="s">
        <v>24</v>
      </c>
      <c r="D17" s="22" t="s">
        <v>32</v>
      </c>
      <c r="E17" s="15">
        <v>127</v>
      </c>
      <c r="F17" s="15"/>
      <c r="G17" s="15">
        <f t="shared" si="0"/>
        <v>0</v>
      </c>
    </row>
    <row r="18" spans="1:7" s="16" customFormat="1" x14ac:dyDescent="0.25">
      <c r="A18" s="6">
        <v>13</v>
      </c>
      <c r="B18" s="19" t="s">
        <v>11</v>
      </c>
      <c r="C18" s="20" t="s">
        <v>26</v>
      </c>
      <c r="D18" s="22" t="s">
        <v>33</v>
      </c>
      <c r="E18" s="15">
        <v>8</v>
      </c>
      <c r="F18" s="15"/>
      <c r="G18" s="15">
        <f t="shared" si="0"/>
        <v>0</v>
      </c>
    </row>
    <row r="19" spans="1:7" s="16" customFormat="1" x14ac:dyDescent="0.25">
      <c r="A19" s="6">
        <v>14</v>
      </c>
      <c r="B19" s="19" t="s">
        <v>12</v>
      </c>
      <c r="C19" s="20" t="s">
        <v>27</v>
      </c>
      <c r="D19" s="22" t="s">
        <v>34</v>
      </c>
      <c r="E19" s="15">
        <v>1</v>
      </c>
      <c r="F19" s="15"/>
      <c r="G19" s="15">
        <f t="shared" si="0"/>
        <v>0</v>
      </c>
    </row>
    <row r="20" spans="1:7" x14ac:dyDescent="0.25">
      <c r="A20" s="24" t="s">
        <v>151</v>
      </c>
      <c r="B20" s="25"/>
      <c r="C20" s="25"/>
      <c r="D20" s="25"/>
      <c r="E20" s="25"/>
      <c r="F20" s="25"/>
      <c r="G20" s="5">
        <f>SUM(G6:G19)</f>
        <v>0</v>
      </c>
    </row>
    <row r="21" spans="1:7" x14ac:dyDescent="0.25">
      <c r="A21" s="25"/>
      <c r="B21" s="29"/>
      <c r="C21" s="29"/>
      <c r="D21" s="29"/>
      <c r="E21" s="29"/>
      <c r="F21" s="29"/>
      <c r="G21" s="29"/>
    </row>
    <row r="22" spans="1:7" x14ac:dyDescent="0.25">
      <c r="A22" s="28" t="s">
        <v>148</v>
      </c>
      <c r="B22" s="28"/>
      <c r="C22" s="28"/>
      <c r="D22" s="28"/>
      <c r="E22" s="28"/>
      <c r="F22" s="28"/>
      <c r="G22" s="28"/>
    </row>
    <row r="23" spans="1:7" s="16" customFormat="1" x14ac:dyDescent="0.25">
      <c r="A23" s="6">
        <v>15</v>
      </c>
      <c r="B23" s="19" t="s">
        <v>0</v>
      </c>
      <c r="C23" s="20" t="s">
        <v>51</v>
      </c>
      <c r="D23" s="22" t="s">
        <v>28</v>
      </c>
      <c r="E23" s="15">
        <v>0.06</v>
      </c>
      <c r="F23" s="15"/>
      <c r="G23" s="15">
        <f t="shared" ref="G23:G47" si="1">ROUND(E23*F23,2)</f>
        <v>0</v>
      </c>
    </row>
    <row r="24" spans="1:7" s="16" customFormat="1" x14ac:dyDescent="0.25">
      <c r="A24" s="6">
        <v>16</v>
      </c>
      <c r="B24" s="19" t="s">
        <v>170</v>
      </c>
      <c r="C24" s="20" t="s">
        <v>14</v>
      </c>
      <c r="D24" s="22" t="s">
        <v>29</v>
      </c>
      <c r="E24" s="15">
        <v>1</v>
      </c>
      <c r="F24" s="15"/>
      <c r="G24" s="15">
        <f t="shared" si="1"/>
        <v>0</v>
      </c>
    </row>
    <row r="25" spans="1:7" s="16" customFormat="1" x14ac:dyDescent="0.25">
      <c r="A25" s="6">
        <v>17</v>
      </c>
      <c r="B25" s="19" t="s">
        <v>38</v>
      </c>
      <c r="C25" s="20" t="s">
        <v>52</v>
      </c>
      <c r="D25" s="22" t="s">
        <v>30</v>
      </c>
      <c r="E25" s="15">
        <v>26.4</v>
      </c>
      <c r="F25" s="15"/>
      <c r="G25" s="15">
        <f t="shared" si="1"/>
        <v>0</v>
      </c>
    </row>
    <row r="26" spans="1:7" s="16" customFormat="1" x14ac:dyDescent="0.25">
      <c r="A26" s="6">
        <v>18</v>
      </c>
      <c r="B26" s="19" t="s">
        <v>39</v>
      </c>
      <c r="C26" s="20" t="s">
        <v>53</v>
      </c>
      <c r="D26" s="22" t="s">
        <v>31</v>
      </c>
      <c r="E26" s="15">
        <v>60</v>
      </c>
      <c r="F26" s="15"/>
      <c r="G26" s="15">
        <f t="shared" si="1"/>
        <v>0</v>
      </c>
    </row>
    <row r="27" spans="1:7" s="16" customFormat="1" x14ac:dyDescent="0.25">
      <c r="A27" s="6">
        <v>19</v>
      </c>
      <c r="B27" s="19" t="s">
        <v>40</v>
      </c>
      <c r="C27" s="20" t="s">
        <v>54</v>
      </c>
      <c r="D27" s="22" t="s">
        <v>31</v>
      </c>
      <c r="E27" s="15">
        <v>54</v>
      </c>
      <c r="F27" s="15"/>
      <c r="G27" s="15">
        <f t="shared" si="1"/>
        <v>0</v>
      </c>
    </row>
    <row r="28" spans="1:7" s="16" customFormat="1" x14ac:dyDescent="0.25">
      <c r="A28" s="6">
        <v>20</v>
      </c>
      <c r="B28" s="19" t="s">
        <v>41</v>
      </c>
      <c r="C28" s="20" t="s">
        <v>55</v>
      </c>
      <c r="D28" s="22" t="s">
        <v>30</v>
      </c>
      <c r="E28" s="15">
        <v>9.5</v>
      </c>
      <c r="F28" s="15"/>
      <c r="G28" s="15">
        <f t="shared" si="1"/>
        <v>0</v>
      </c>
    </row>
    <row r="29" spans="1:7" s="16" customFormat="1" x14ac:dyDescent="0.25">
      <c r="A29" s="6">
        <v>21</v>
      </c>
      <c r="B29" s="19" t="s">
        <v>42</v>
      </c>
      <c r="C29" s="20" t="s">
        <v>56</v>
      </c>
      <c r="D29" s="22" t="s">
        <v>69</v>
      </c>
      <c r="E29" s="15">
        <v>15</v>
      </c>
      <c r="F29" s="15"/>
      <c r="G29" s="15">
        <f t="shared" si="1"/>
        <v>0</v>
      </c>
    </row>
    <row r="30" spans="1:7" s="16" customFormat="1" x14ac:dyDescent="0.25">
      <c r="A30" s="6">
        <v>22</v>
      </c>
      <c r="B30" s="19" t="s">
        <v>43</v>
      </c>
      <c r="C30" s="20" t="s">
        <v>162</v>
      </c>
      <c r="D30" s="22" t="s">
        <v>33</v>
      </c>
      <c r="E30" s="15">
        <v>3</v>
      </c>
      <c r="F30" s="15"/>
      <c r="G30" s="15">
        <f t="shared" si="1"/>
        <v>0</v>
      </c>
    </row>
    <row r="31" spans="1:7" s="16" customFormat="1" x14ac:dyDescent="0.25">
      <c r="A31" s="6">
        <v>23</v>
      </c>
      <c r="B31" s="19" t="s">
        <v>44</v>
      </c>
      <c r="C31" s="20" t="s">
        <v>57</v>
      </c>
      <c r="D31" s="22" t="s">
        <v>31</v>
      </c>
      <c r="E31" s="15">
        <v>100</v>
      </c>
      <c r="F31" s="15"/>
      <c r="G31" s="15">
        <f t="shared" si="1"/>
        <v>0</v>
      </c>
    </row>
    <row r="32" spans="1:7" s="16" customFormat="1" x14ac:dyDescent="0.25">
      <c r="A32" s="6">
        <v>24</v>
      </c>
      <c r="B32" s="19" t="s">
        <v>38</v>
      </c>
      <c r="C32" s="20" t="s">
        <v>52</v>
      </c>
      <c r="D32" s="22" t="s">
        <v>30</v>
      </c>
      <c r="E32" s="15">
        <v>19.2</v>
      </c>
      <c r="F32" s="15"/>
      <c r="G32" s="15">
        <f t="shared" si="1"/>
        <v>0</v>
      </c>
    </row>
    <row r="33" spans="1:7" s="16" customFormat="1" x14ac:dyDescent="0.25">
      <c r="A33" s="6">
        <v>25</v>
      </c>
      <c r="B33" s="19" t="s">
        <v>45</v>
      </c>
      <c r="C33" s="20" t="s">
        <v>58</v>
      </c>
      <c r="D33" s="22" t="s">
        <v>34</v>
      </c>
      <c r="E33" s="15">
        <v>1</v>
      </c>
      <c r="F33" s="15"/>
      <c r="G33" s="15">
        <f t="shared" si="1"/>
        <v>0</v>
      </c>
    </row>
    <row r="34" spans="1:7" s="16" customFormat="1" x14ac:dyDescent="0.25">
      <c r="A34" s="6">
        <v>26</v>
      </c>
      <c r="B34" s="19" t="s">
        <v>45</v>
      </c>
      <c r="C34" s="20" t="s">
        <v>59</v>
      </c>
      <c r="D34" s="22" t="s">
        <v>34</v>
      </c>
      <c r="E34" s="15">
        <v>1</v>
      </c>
      <c r="F34" s="15"/>
      <c r="G34" s="15">
        <f t="shared" si="1"/>
        <v>0</v>
      </c>
    </row>
    <row r="35" spans="1:7" s="16" customFormat="1" x14ac:dyDescent="0.25">
      <c r="A35" s="6">
        <v>27</v>
      </c>
      <c r="B35" s="19" t="s">
        <v>39</v>
      </c>
      <c r="C35" s="20" t="s">
        <v>53</v>
      </c>
      <c r="D35" s="22" t="s">
        <v>31</v>
      </c>
      <c r="E35" s="15">
        <v>60</v>
      </c>
      <c r="F35" s="15"/>
      <c r="G35" s="15">
        <f t="shared" si="1"/>
        <v>0</v>
      </c>
    </row>
    <row r="36" spans="1:7" s="16" customFormat="1" x14ac:dyDescent="0.25">
      <c r="A36" s="6">
        <v>28</v>
      </c>
      <c r="B36" s="19" t="s">
        <v>46</v>
      </c>
      <c r="C36" s="20" t="s">
        <v>60</v>
      </c>
      <c r="D36" s="22" t="s">
        <v>31</v>
      </c>
      <c r="E36" s="15">
        <v>9</v>
      </c>
      <c r="F36" s="15"/>
      <c r="G36" s="15">
        <f t="shared" si="1"/>
        <v>0</v>
      </c>
    </row>
    <row r="37" spans="1:7" s="16" customFormat="1" x14ac:dyDescent="0.25">
      <c r="A37" s="6">
        <v>29</v>
      </c>
      <c r="B37" s="19" t="s">
        <v>46</v>
      </c>
      <c r="C37" s="20" t="s">
        <v>61</v>
      </c>
      <c r="D37" s="22" t="s">
        <v>31</v>
      </c>
      <c r="E37" s="15">
        <v>35</v>
      </c>
      <c r="F37" s="15"/>
      <c r="G37" s="15">
        <f t="shared" si="1"/>
        <v>0</v>
      </c>
    </row>
    <row r="38" spans="1:7" s="16" customFormat="1" x14ac:dyDescent="0.25">
      <c r="A38" s="6">
        <v>30</v>
      </c>
      <c r="B38" s="19" t="s">
        <v>46</v>
      </c>
      <c r="C38" s="20" t="s">
        <v>62</v>
      </c>
      <c r="D38" s="22" t="s">
        <v>31</v>
      </c>
      <c r="E38" s="15">
        <v>65</v>
      </c>
      <c r="F38" s="15"/>
      <c r="G38" s="15">
        <f t="shared" si="1"/>
        <v>0</v>
      </c>
    </row>
    <row r="39" spans="1:7" s="16" customFormat="1" x14ac:dyDescent="0.25">
      <c r="A39" s="6">
        <v>31</v>
      </c>
      <c r="B39" s="19" t="s">
        <v>47</v>
      </c>
      <c r="C39" s="20" t="s">
        <v>63</v>
      </c>
      <c r="D39" s="22" t="s">
        <v>31</v>
      </c>
      <c r="E39" s="15">
        <v>60</v>
      </c>
      <c r="F39" s="15"/>
      <c r="G39" s="15">
        <f t="shared" si="1"/>
        <v>0</v>
      </c>
    </row>
    <row r="40" spans="1:7" s="16" customFormat="1" x14ac:dyDescent="0.25">
      <c r="A40" s="6">
        <v>32</v>
      </c>
      <c r="B40" s="19" t="s">
        <v>3</v>
      </c>
      <c r="C40" s="20" t="s">
        <v>64</v>
      </c>
      <c r="D40" s="22" t="s">
        <v>31</v>
      </c>
      <c r="E40" s="15">
        <v>32</v>
      </c>
      <c r="F40" s="15"/>
      <c r="G40" s="15">
        <f t="shared" si="1"/>
        <v>0</v>
      </c>
    </row>
    <row r="41" spans="1:7" s="16" customFormat="1" x14ac:dyDescent="0.25">
      <c r="A41" s="6">
        <v>33</v>
      </c>
      <c r="B41" s="19" t="s">
        <v>5</v>
      </c>
      <c r="C41" s="20" t="s">
        <v>65</v>
      </c>
      <c r="D41" s="22" t="s">
        <v>31</v>
      </c>
      <c r="E41" s="15">
        <v>12</v>
      </c>
      <c r="F41" s="15"/>
      <c r="G41" s="15">
        <f t="shared" si="1"/>
        <v>0</v>
      </c>
    </row>
    <row r="42" spans="1:7" s="16" customFormat="1" x14ac:dyDescent="0.25">
      <c r="A42" s="6">
        <v>34</v>
      </c>
      <c r="B42" s="19" t="s">
        <v>48</v>
      </c>
      <c r="C42" s="20" t="s">
        <v>66</v>
      </c>
      <c r="D42" s="22" t="s">
        <v>31</v>
      </c>
      <c r="E42" s="15">
        <v>53</v>
      </c>
      <c r="F42" s="15"/>
      <c r="G42" s="15">
        <f t="shared" si="1"/>
        <v>0</v>
      </c>
    </row>
    <row r="43" spans="1:7" s="16" customFormat="1" x14ac:dyDescent="0.25">
      <c r="A43" s="6">
        <v>35</v>
      </c>
      <c r="B43" s="19" t="s">
        <v>5</v>
      </c>
      <c r="C43" s="20" t="s">
        <v>67</v>
      </c>
      <c r="D43" s="22" t="s">
        <v>31</v>
      </c>
      <c r="E43" s="15">
        <v>12</v>
      </c>
      <c r="F43" s="15"/>
      <c r="G43" s="15">
        <f t="shared" si="1"/>
        <v>0</v>
      </c>
    </row>
    <row r="44" spans="1:7" s="16" customFormat="1" x14ac:dyDescent="0.25">
      <c r="A44" s="6">
        <v>36</v>
      </c>
      <c r="B44" s="19" t="s">
        <v>49</v>
      </c>
      <c r="C44" s="20" t="s">
        <v>68</v>
      </c>
      <c r="D44" s="22" t="s">
        <v>69</v>
      </c>
      <c r="E44" s="15">
        <v>6</v>
      </c>
      <c r="F44" s="15"/>
      <c r="G44" s="15">
        <f t="shared" si="1"/>
        <v>0</v>
      </c>
    </row>
    <row r="45" spans="1:7" s="16" customFormat="1" x14ac:dyDescent="0.25">
      <c r="A45" s="6">
        <v>37</v>
      </c>
      <c r="B45" s="19" t="s">
        <v>41</v>
      </c>
      <c r="C45" s="20" t="s">
        <v>55</v>
      </c>
      <c r="D45" s="22" t="s">
        <v>30</v>
      </c>
      <c r="E45" s="15">
        <v>14.4</v>
      </c>
      <c r="F45" s="15"/>
      <c r="G45" s="15">
        <f t="shared" si="1"/>
        <v>0</v>
      </c>
    </row>
    <row r="46" spans="1:7" s="16" customFormat="1" x14ac:dyDescent="0.25">
      <c r="A46" s="6">
        <v>38</v>
      </c>
      <c r="B46" s="19" t="s">
        <v>50</v>
      </c>
      <c r="C46" s="20" t="s">
        <v>163</v>
      </c>
      <c r="D46" s="22" t="s">
        <v>33</v>
      </c>
      <c r="E46" s="15">
        <v>7</v>
      </c>
      <c r="F46" s="15"/>
      <c r="G46" s="15">
        <f t="shared" si="1"/>
        <v>0</v>
      </c>
    </row>
    <row r="47" spans="1:7" s="16" customFormat="1" x14ac:dyDescent="0.25">
      <c r="A47" s="6">
        <v>39</v>
      </c>
      <c r="B47" s="19" t="s">
        <v>9</v>
      </c>
      <c r="C47" s="20" t="s">
        <v>24</v>
      </c>
      <c r="D47" s="22" t="s">
        <v>32</v>
      </c>
      <c r="E47" s="15">
        <v>20</v>
      </c>
      <c r="F47" s="15"/>
      <c r="G47" s="15">
        <f t="shared" si="1"/>
        <v>0</v>
      </c>
    </row>
    <row r="48" spans="1:7" x14ac:dyDescent="0.25">
      <c r="A48" s="24" t="s">
        <v>150</v>
      </c>
      <c r="B48" s="25"/>
      <c r="C48" s="25"/>
      <c r="D48" s="25"/>
      <c r="E48" s="25"/>
      <c r="F48" s="25"/>
      <c r="G48" s="5">
        <f>SUM(G23:G47)</f>
        <v>0</v>
      </c>
    </row>
    <row r="49" spans="1:7" x14ac:dyDescent="0.25">
      <c r="A49" s="25"/>
      <c r="B49" s="29"/>
      <c r="C49" s="29"/>
      <c r="D49" s="29"/>
      <c r="E49" s="29"/>
      <c r="F49" s="29"/>
      <c r="G49" s="29"/>
    </row>
    <row r="50" spans="1:7" x14ac:dyDescent="0.25">
      <c r="A50" s="28" t="s">
        <v>149</v>
      </c>
      <c r="B50" s="28"/>
      <c r="C50" s="28"/>
      <c r="D50" s="28"/>
      <c r="E50" s="28"/>
      <c r="F50" s="28"/>
      <c r="G50" s="28"/>
    </row>
    <row r="51" spans="1:7" s="16" customFormat="1" x14ac:dyDescent="0.25">
      <c r="A51" s="6">
        <v>40</v>
      </c>
      <c r="B51" s="19" t="s">
        <v>70</v>
      </c>
      <c r="C51" s="19" t="s">
        <v>102</v>
      </c>
      <c r="D51" s="22" t="s">
        <v>139</v>
      </c>
      <c r="E51" s="15">
        <v>1</v>
      </c>
      <c r="F51" s="15"/>
      <c r="G51" s="15">
        <f t="shared" ref="G51:G87" si="2">ROUND(E51*F51,2)</f>
        <v>0</v>
      </c>
    </row>
    <row r="52" spans="1:7" s="16" customFormat="1" x14ac:dyDescent="0.25">
      <c r="A52" s="6">
        <v>41</v>
      </c>
      <c r="B52" s="19" t="s">
        <v>71</v>
      </c>
      <c r="C52" s="19" t="s">
        <v>103</v>
      </c>
      <c r="D52" s="22" t="s">
        <v>140</v>
      </c>
      <c r="E52" s="15">
        <v>1.5</v>
      </c>
      <c r="F52" s="15"/>
      <c r="G52" s="15">
        <f t="shared" si="2"/>
        <v>0</v>
      </c>
    </row>
    <row r="53" spans="1:7" s="16" customFormat="1" x14ac:dyDescent="0.25">
      <c r="A53" s="6">
        <v>42</v>
      </c>
      <c r="B53" s="19" t="s">
        <v>72</v>
      </c>
      <c r="C53" s="19" t="s">
        <v>104</v>
      </c>
      <c r="D53" s="22" t="s">
        <v>140</v>
      </c>
      <c r="E53" s="15">
        <v>1.5</v>
      </c>
      <c r="F53" s="15"/>
      <c r="G53" s="15">
        <f t="shared" si="2"/>
        <v>0</v>
      </c>
    </row>
    <row r="54" spans="1:7" s="16" customFormat="1" x14ac:dyDescent="0.25">
      <c r="A54" s="6">
        <v>43</v>
      </c>
      <c r="B54" s="19" t="s">
        <v>73</v>
      </c>
      <c r="C54" s="19" t="s">
        <v>105</v>
      </c>
      <c r="D54" s="22" t="s">
        <v>69</v>
      </c>
      <c r="E54" s="15">
        <v>1</v>
      </c>
      <c r="F54" s="15"/>
      <c r="G54" s="15">
        <f t="shared" si="2"/>
        <v>0</v>
      </c>
    </row>
    <row r="55" spans="1:7" s="16" customFormat="1" x14ac:dyDescent="0.25">
      <c r="A55" s="6">
        <v>44</v>
      </c>
      <c r="B55" s="19" t="s">
        <v>74</v>
      </c>
      <c r="C55" s="19" t="s">
        <v>106</v>
      </c>
      <c r="D55" s="22" t="s">
        <v>32</v>
      </c>
      <c r="E55" s="15">
        <v>24.86</v>
      </c>
      <c r="F55" s="15"/>
      <c r="G55" s="15">
        <f t="shared" si="2"/>
        <v>0</v>
      </c>
    </row>
    <row r="56" spans="1:7" s="16" customFormat="1" x14ac:dyDescent="0.25">
      <c r="A56" s="6">
        <v>45</v>
      </c>
      <c r="B56" s="19" t="s">
        <v>75</v>
      </c>
      <c r="C56" s="19" t="s">
        <v>107</v>
      </c>
      <c r="D56" s="22" t="s">
        <v>32</v>
      </c>
      <c r="E56" s="15">
        <v>122.05</v>
      </c>
      <c r="F56" s="15"/>
      <c r="G56" s="15">
        <f t="shared" si="2"/>
        <v>0</v>
      </c>
    </row>
    <row r="57" spans="1:7" s="16" customFormat="1" x14ac:dyDescent="0.25">
      <c r="A57" s="6">
        <v>46</v>
      </c>
      <c r="B57" s="19" t="s">
        <v>76</v>
      </c>
      <c r="C57" s="19" t="s">
        <v>108</v>
      </c>
      <c r="D57" s="22" t="s">
        <v>31</v>
      </c>
      <c r="E57" s="15">
        <v>3</v>
      </c>
      <c r="F57" s="15"/>
      <c r="G57" s="15">
        <f t="shared" si="2"/>
        <v>0</v>
      </c>
    </row>
    <row r="58" spans="1:7" s="16" customFormat="1" x14ac:dyDescent="0.25">
      <c r="A58" s="6">
        <v>47</v>
      </c>
      <c r="B58" s="19" t="s">
        <v>77</v>
      </c>
      <c r="C58" s="19" t="s">
        <v>109</v>
      </c>
      <c r="D58" s="22" t="s">
        <v>32</v>
      </c>
      <c r="E58" s="15">
        <v>13.41</v>
      </c>
      <c r="F58" s="15"/>
      <c r="G58" s="15">
        <f t="shared" si="2"/>
        <v>0</v>
      </c>
    </row>
    <row r="59" spans="1:7" s="16" customFormat="1" x14ac:dyDescent="0.25">
      <c r="A59" s="6">
        <v>48</v>
      </c>
      <c r="B59" s="19" t="s">
        <v>78</v>
      </c>
      <c r="C59" s="19" t="s">
        <v>110</v>
      </c>
      <c r="D59" s="22" t="s">
        <v>30</v>
      </c>
      <c r="E59" s="15">
        <v>1.21</v>
      </c>
      <c r="F59" s="15"/>
      <c r="G59" s="15">
        <f t="shared" si="2"/>
        <v>0</v>
      </c>
    </row>
    <row r="60" spans="1:7" s="16" customFormat="1" x14ac:dyDescent="0.25">
      <c r="A60" s="6">
        <v>49</v>
      </c>
      <c r="B60" s="19" t="s">
        <v>79</v>
      </c>
      <c r="C60" s="19" t="s">
        <v>111</v>
      </c>
      <c r="D60" s="22" t="s">
        <v>30</v>
      </c>
      <c r="E60" s="15">
        <v>1.21</v>
      </c>
      <c r="F60" s="15"/>
      <c r="G60" s="15">
        <f t="shared" si="2"/>
        <v>0</v>
      </c>
    </row>
    <row r="61" spans="1:7" s="16" customFormat="1" x14ac:dyDescent="0.25">
      <c r="A61" s="6">
        <v>50</v>
      </c>
      <c r="B61" s="19" t="s">
        <v>73</v>
      </c>
      <c r="C61" s="19" t="s">
        <v>112</v>
      </c>
      <c r="D61" s="22" t="s">
        <v>69</v>
      </c>
      <c r="E61" s="15">
        <v>2</v>
      </c>
      <c r="F61" s="15"/>
      <c r="G61" s="15">
        <f t="shared" si="2"/>
        <v>0</v>
      </c>
    </row>
    <row r="62" spans="1:7" s="16" customFormat="1" x14ac:dyDescent="0.25">
      <c r="A62" s="6">
        <v>51</v>
      </c>
      <c r="B62" s="19" t="s">
        <v>80</v>
      </c>
      <c r="C62" s="19" t="s">
        <v>113</v>
      </c>
      <c r="D62" s="22" t="s">
        <v>31</v>
      </c>
      <c r="E62" s="15">
        <v>7</v>
      </c>
      <c r="F62" s="15"/>
      <c r="G62" s="15">
        <f t="shared" si="2"/>
        <v>0</v>
      </c>
    </row>
    <row r="63" spans="1:7" s="16" customFormat="1" x14ac:dyDescent="0.25">
      <c r="A63" s="6">
        <v>52</v>
      </c>
      <c r="B63" s="19" t="s">
        <v>81</v>
      </c>
      <c r="C63" s="19" t="s">
        <v>114</v>
      </c>
      <c r="D63" s="22" t="s">
        <v>31</v>
      </c>
      <c r="E63" s="15">
        <v>13</v>
      </c>
      <c r="F63" s="15"/>
      <c r="G63" s="15">
        <f t="shared" si="2"/>
        <v>0</v>
      </c>
    </row>
    <row r="64" spans="1:7" s="16" customFormat="1" x14ac:dyDescent="0.25">
      <c r="A64" s="6">
        <v>53</v>
      </c>
      <c r="B64" s="19" t="s">
        <v>82</v>
      </c>
      <c r="C64" s="19" t="s">
        <v>115</v>
      </c>
      <c r="D64" s="22" t="s">
        <v>32</v>
      </c>
      <c r="E64" s="15">
        <v>14</v>
      </c>
      <c r="F64" s="15"/>
      <c r="G64" s="15">
        <f t="shared" si="2"/>
        <v>0</v>
      </c>
    </row>
    <row r="65" spans="1:7" s="16" customFormat="1" x14ac:dyDescent="0.25">
      <c r="A65" s="6">
        <v>54</v>
      </c>
      <c r="B65" s="19" t="s">
        <v>83</v>
      </c>
      <c r="C65" s="19" t="s">
        <v>116</v>
      </c>
      <c r="D65" s="22" t="s">
        <v>32</v>
      </c>
      <c r="E65" s="15">
        <v>97.5</v>
      </c>
      <c r="F65" s="15"/>
      <c r="G65" s="15">
        <f t="shared" si="2"/>
        <v>0</v>
      </c>
    </row>
    <row r="66" spans="1:7" s="16" customFormat="1" x14ac:dyDescent="0.25">
      <c r="A66" s="6">
        <v>55</v>
      </c>
      <c r="B66" s="19" t="s">
        <v>84</v>
      </c>
      <c r="C66" s="19" t="s">
        <v>117</v>
      </c>
      <c r="D66" s="22" t="s">
        <v>32</v>
      </c>
      <c r="E66" s="15">
        <v>97.5</v>
      </c>
      <c r="F66" s="15"/>
      <c r="G66" s="15">
        <f t="shared" si="2"/>
        <v>0</v>
      </c>
    </row>
    <row r="67" spans="1:7" s="16" customFormat="1" x14ac:dyDescent="0.25">
      <c r="A67" s="6">
        <v>56</v>
      </c>
      <c r="B67" s="19" t="s">
        <v>85</v>
      </c>
      <c r="C67" s="19" t="s">
        <v>118</v>
      </c>
      <c r="D67" s="22" t="s">
        <v>30</v>
      </c>
      <c r="E67" s="15">
        <v>9.75</v>
      </c>
      <c r="F67" s="15"/>
      <c r="G67" s="15">
        <f t="shared" si="2"/>
        <v>0</v>
      </c>
    </row>
    <row r="68" spans="1:7" s="16" customFormat="1" x14ac:dyDescent="0.25">
      <c r="A68" s="6">
        <v>57</v>
      </c>
      <c r="B68" s="19" t="s">
        <v>86</v>
      </c>
      <c r="C68" s="19" t="s">
        <v>119</v>
      </c>
      <c r="D68" s="22" t="s">
        <v>30</v>
      </c>
      <c r="E68" s="15">
        <v>9.75</v>
      </c>
      <c r="F68" s="15"/>
      <c r="G68" s="15">
        <f t="shared" si="2"/>
        <v>0</v>
      </c>
    </row>
    <row r="69" spans="1:7" s="16" customFormat="1" x14ac:dyDescent="0.25">
      <c r="A69" s="6">
        <v>58</v>
      </c>
      <c r="B69" s="19" t="s">
        <v>87</v>
      </c>
      <c r="C69" s="19" t="s">
        <v>120</v>
      </c>
      <c r="D69" s="22" t="s">
        <v>30</v>
      </c>
      <c r="E69" s="15">
        <v>14.63</v>
      </c>
      <c r="F69" s="15"/>
      <c r="G69" s="15">
        <f t="shared" si="2"/>
        <v>0</v>
      </c>
    </row>
    <row r="70" spans="1:7" s="16" customFormat="1" x14ac:dyDescent="0.25">
      <c r="A70" s="6">
        <v>59</v>
      </c>
      <c r="B70" s="19" t="s">
        <v>88</v>
      </c>
      <c r="C70" s="19" t="s">
        <v>121</v>
      </c>
      <c r="D70" s="22" t="s">
        <v>69</v>
      </c>
      <c r="E70" s="15">
        <v>48</v>
      </c>
      <c r="F70" s="15"/>
      <c r="G70" s="15">
        <f t="shared" si="2"/>
        <v>0</v>
      </c>
    </row>
    <row r="71" spans="1:7" s="16" customFormat="1" x14ac:dyDescent="0.25">
      <c r="A71" s="6">
        <v>60</v>
      </c>
      <c r="B71" s="19" t="s">
        <v>89</v>
      </c>
      <c r="C71" s="19" t="s">
        <v>122</v>
      </c>
      <c r="D71" s="22" t="s">
        <v>141</v>
      </c>
      <c r="E71" s="15">
        <v>252</v>
      </c>
      <c r="F71" s="15"/>
      <c r="G71" s="15">
        <f t="shared" si="2"/>
        <v>0</v>
      </c>
    </row>
    <row r="72" spans="1:7" s="16" customFormat="1" x14ac:dyDescent="0.25">
      <c r="A72" s="6">
        <v>61</v>
      </c>
      <c r="B72" s="19" t="s">
        <v>90</v>
      </c>
      <c r="C72" s="19" t="s">
        <v>123</v>
      </c>
      <c r="D72" s="22" t="s">
        <v>69</v>
      </c>
      <c r="E72" s="15">
        <v>40</v>
      </c>
      <c r="F72" s="15"/>
      <c r="G72" s="15">
        <f t="shared" si="2"/>
        <v>0</v>
      </c>
    </row>
    <row r="73" spans="1:7" s="16" customFormat="1" x14ac:dyDescent="0.25">
      <c r="A73" s="6">
        <v>62</v>
      </c>
      <c r="B73" s="19" t="s">
        <v>89</v>
      </c>
      <c r="C73" s="19" t="s">
        <v>124</v>
      </c>
      <c r="D73" s="22" t="s">
        <v>141</v>
      </c>
      <c r="E73" s="15">
        <v>3200</v>
      </c>
      <c r="F73" s="15"/>
      <c r="G73" s="15">
        <f t="shared" si="2"/>
        <v>0</v>
      </c>
    </row>
    <row r="74" spans="1:7" s="16" customFormat="1" x14ac:dyDescent="0.25">
      <c r="A74" s="6">
        <v>63</v>
      </c>
      <c r="B74" s="19" t="s">
        <v>91</v>
      </c>
      <c r="C74" s="19" t="s">
        <v>125</v>
      </c>
      <c r="D74" s="22" t="s">
        <v>140</v>
      </c>
      <c r="E74" s="15">
        <v>3.45</v>
      </c>
      <c r="F74" s="15"/>
      <c r="G74" s="15">
        <f t="shared" si="2"/>
        <v>0</v>
      </c>
    </row>
    <row r="75" spans="1:7" s="16" customFormat="1" x14ac:dyDescent="0.25">
      <c r="A75" s="6">
        <v>64</v>
      </c>
      <c r="B75" s="19" t="s">
        <v>92</v>
      </c>
      <c r="C75" s="19" t="s">
        <v>126</v>
      </c>
      <c r="D75" s="22" t="s">
        <v>30</v>
      </c>
      <c r="E75" s="15">
        <v>10.27</v>
      </c>
      <c r="F75" s="15"/>
      <c r="G75" s="15">
        <f t="shared" si="2"/>
        <v>0</v>
      </c>
    </row>
    <row r="76" spans="1:7" s="16" customFormat="1" x14ac:dyDescent="0.25">
      <c r="A76" s="6">
        <v>65</v>
      </c>
      <c r="B76" s="19" t="s">
        <v>93</v>
      </c>
      <c r="C76" s="19" t="s">
        <v>127</v>
      </c>
      <c r="D76" s="22" t="s">
        <v>30</v>
      </c>
      <c r="E76" s="15">
        <v>97.99</v>
      </c>
      <c r="F76" s="15"/>
      <c r="G76" s="15">
        <f t="shared" si="2"/>
        <v>0</v>
      </c>
    </row>
    <row r="77" spans="1:7" s="16" customFormat="1" x14ac:dyDescent="0.25">
      <c r="A77" s="6">
        <v>66</v>
      </c>
      <c r="B77" s="19" t="s">
        <v>94</v>
      </c>
      <c r="C77" s="19" t="s">
        <v>128</v>
      </c>
      <c r="D77" s="22" t="s">
        <v>30</v>
      </c>
      <c r="E77" s="15">
        <v>22.33</v>
      </c>
      <c r="F77" s="15"/>
      <c r="G77" s="15">
        <f t="shared" si="2"/>
        <v>0</v>
      </c>
    </row>
    <row r="78" spans="1:7" s="16" customFormat="1" x14ac:dyDescent="0.25">
      <c r="A78" s="6">
        <v>67</v>
      </c>
      <c r="B78" s="19" t="s">
        <v>95</v>
      </c>
      <c r="C78" s="19" t="s">
        <v>129</v>
      </c>
      <c r="D78" s="22" t="s">
        <v>30</v>
      </c>
      <c r="E78" s="15">
        <v>8.59</v>
      </c>
      <c r="F78" s="15"/>
      <c r="G78" s="15">
        <f t="shared" si="2"/>
        <v>0</v>
      </c>
    </row>
    <row r="79" spans="1:7" s="16" customFormat="1" x14ac:dyDescent="0.25">
      <c r="A79" s="6">
        <v>68</v>
      </c>
      <c r="B79" s="19" t="s">
        <v>96</v>
      </c>
      <c r="C79" s="19" t="s">
        <v>130</v>
      </c>
      <c r="D79" s="22" t="s">
        <v>30</v>
      </c>
      <c r="E79" s="15">
        <v>80.97</v>
      </c>
      <c r="F79" s="15"/>
      <c r="G79" s="15">
        <f t="shared" si="2"/>
        <v>0</v>
      </c>
    </row>
    <row r="80" spans="1:7" s="16" customFormat="1" x14ac:dyDescent="0.25">
      <c r="A80" s="6">
        <v>69</v>
      </c>
      <c r="B80" s="19" t="s">
        <v>96</v>
      </c>
      <c r="C80" s="19" t="s">
        <v>131</v>
      </c>
      <c r="D80" s="22" t="s">
        <v>30</v>
      </c>
      <c r="E80" s="15">
        <v>75.900000000000006</v>
      </c>
      <c r="F80" s="15"/>
      <c r="G80" s="15">
        <f t="shared" si="2"/>
        <v>0</v>
      </c>
    </row>
    <row r="81" spans="1:7" s="16" customFormat="1" x14ac:dyDescent="0.25">
      <c r="A81" s="6">
        <v>70</v>
      </c>
      <c r="B81" s="19" t="s">
        <v>97</v>
      </c>
      <c r="C81" s="19" t="s">
        <v>132</v>
      </c>
      <c r="D81" s="22" t="s">
        <v>30</v>
      </c>
      <c r="E81" s="15">
        <v>156.87</v>
      </c>
      <c r="F81" s="15"/>
      <c r="G81" s="15">
        <f t="shared" si="2"/>
        <v>0</v>
      </c>
    </row>
    <row r="82" spans="1:7" s="16" customFormat="1" x14ac:dyDescent="0.25">
      <c r="A82" s="6">
        <v>71</v>
      </c>
      <c r="B82" s="19" t="s">
        <v>98</v>
      </c>
      <c r="C82" s="19" t="s">
        <v>133</v>
      </c>
      <c r="D82" s="22" t="s">
        <v>30</v>
      </c>
      <c r="E82" s="15">
        <v>31.16</v>
      </c>
      <c r="F82" s="15"/>
      <c r="G82" s="15">
        <f t="shared" si="2"/>
        <v>0</v>
      </c>
    </row>
    <row r="83" spans="1:7" s="16" customFormat="1" x14ac:dyDescent="0.25">
      <c r="A83" s="6">
        <v>72</v>
      </c>
      <c r="B83" s="19" t="s">
        <v>85</v>
      </c>
      <c r="C83" s="19" t="s">
        <v>134</v>
      </c>
      <c r="D83" s="22" t="s">
        <v>30</v>
      </c>
      <c r="E83" s="15">
        <v>184.96</v>
      </c>
      <c r="F83" s="15"/>
      <c r="G83" s="15">
        <f t="shared" si="2"/>
        <v>0</v>
      </c>
    </row>
    <row r="84" spans="1:7" s="16" customFormat="1" x14ac:dyDescent="0.25">
      <c r="A84" s="6">
        <v>73</v>
      </c>
      <c r="B84" s="19" t="s">
        <v>86</v>
      </c>
      <c r="C84" s="19" t="s">
        <v>135</v>
      </c>
      <c r="D84" s="22" t="s">
        <v>30</v>
      </c>
      <c r="E84" s="15">
        <v>184.96</v>
      </c>
      <c r="F84" s="15"/>
      <c r="G84" s="15">
        <f t="shared" si="2"/>
        <v>0</v>
      </c>
    </row>
    <row r="85" spans="1:7" s="16" customFormat="1" x14ac:dyDescent="0.25">
      <c r="A85" s="6">
        <v>74</v>
      </c>
      <c r="B85" s="19" t="s">
        <v>99</v>
      </c>
      <c r="C85" s="19" t="s">
        <v>136</v>
      </c>
      <c r="D85" s="22" t="s">
        <v>30</v>
      </c>
      <c r="E85" s="15">
        <v>7.28</v>
      </c>
      <c r="F85" s="15"/>
      <c r="G85" s="15">
        <f t="shared" si="2"/>
        <v>0</v>
      </c>
    </row>
    <row r="86" spans="1:7" s="16" customFormat="1" x14ac:dyDescent="0.25">
      <c r="A86" s="6">
        <v>75</v>
      </c>
      <c r="B86" s="19" t="s">
        <v>100</v>
      </c>
      <c r="C86" s="19" t="s">
        <v>137</v>
      </c>
      <c r="D86" s="22" t="s">
        <v>30</v>
      </c>
      <c r="E86" s="15">
        <v>7.28</v>
      </c>
      <c r="F86" s="15"/>
      <c r="G86" s="15">
        <f t="shared" si="2"/>
        <v>0</v>
      </c>
    </row>
    <row r="87" spans="1:7" s="16" customFormat="1" x14ac:dyDescent="0.25">
      <c r="A87" s="6">
        <v>76</v>
      </c>
      <c r="B87" s="19" t="s">
        <v>101</v>
      </c>
      <c r="C87" s="19" t="s">
        <v>138</v>
      </c>
      <c r="D87" s="22" t="s">
        <v>29</v>
      </c>
      <c r="E87" s="15">
        <v>1</v>
      </c>
      <c r="F87" s="15"/>
      <c r="G87" s="15">
        <f t="shared" si="2"/>
        <v>0</v>
      </c>
    </row>
    <row r="88" spans="1:7" x14ac:dyDescent="0.25">
      <c r="A88" s="24" t="s">
        <v>152</v>
      </c>
      <c r="B88" s="25"/>
      <c r="C88" s="25"/>
      <c r="D88" s="25"/>
      <c r="E88" s="25"/>
      <c r="F88" s="25"/>
      <c r="G88" s="5">
        <f>SUM(G51:G87)</f>
        <v>0</v>
      </c>
    </row>
    <row r="89" spans="1:7" x14ac:dyDescent="0.25">
      <c r="A89" s="29"/>
      <c r="B89" s="29"/>
      <c r="C89" s="29"/>
      <c r="D89" s="29"/>
      <c r="E89" s="29"/>
      <c r="F89" s="29"/>
      <c r="G89" s="29"/>
    </row>
    <row r="90" spans="1:7" x14ac:dyDescent="0.25">
      <c r="A90" s="30" t="s">
        <v>166</v>
      </c>
      <c r="B90" s="31"/>
      <c r="C90" s="31"/>
      <c r="D90" s="31"/>
      <c r="E90" s="31"/>
      <c r="F90" s="31"/>
      <c r="G90" s="32"/>
    </row>
    <row r="91" spans="1:7" ht="30" x14ac:dyDescent="0.25">
      <c r="A91" s="6">
        <v>77</v>
      </c>
      <c r="B91" s="21" t="s">
        <v>171</v>
      </c>
      <c r="C91" s="23" t="s">
        <v>172</v>
      </c>
      <c r="D91" s="22" t="s">
        <v>32</v>
      </c>
      <c r="E91" s="18">
        <v>10</v>
      </c>
      <c r="F91" s="18"/>
      <c r="G91" s="15">
        <f t="shared" ref="G91:G97" si="3">ROUND(E91*F91,2)</f>
        <v>0</v>
      </c>
    </row>
    <row r="92" spans="1:7" ht="30" x14ac:dyDescent="0.25">
      <c r="A92" s="6">
        <v>78</v>
      </c>
      <c r="B92" s="21" t="s">
        <v>173</v>
      </c>
      <c r="C92" s="23" t="s">
        <v>174</v>
      </c>
      <c r="D92" s="22" t="s">
        <v>69</v>
      </c>
      <c r="E92" s="18">
        <v>16</v>
      </c>
      <c r="F92" s="18"/>
      <c r="G92" s="15">
        <f t="shared" si="3"/>
        <v>0</v>
      </c>
    </row>
    <row r="93" spans="1:7" ht="30" x14ac:dyDescent="0.25">
      <c r="A93" s="6">
        <v>79</v>
      </c>
      <c r="B93" s="21" t="s">
        <v>171</v>
      </c>
      <c r="C93" s="23" t="s">
        <v>175</v>
      </c>
      <c r="D93" s="22" t="s">
        <v>32</v>
      </c>
      <c r="E93" s="18">
        <v>14</v>
      </c>
      <c r="F93" s="18"/>
      <c r="G93" s="15">
        <f t="shared" si="3"/>
        <v>0</v>
      </c>
    </row>
    <row r="94" spans="1:7" x14ac:dyDescent="0.25">
      <c r="A94" s="6">
        <v>80</v>
      </c>
      <c r="B94" s="19" t="s">
        <v>10</v>
      </c>
      <c r="C94" s="20" t="s">
        <v>25</v>
      </c>
      <c r="D94" s="22" t="s">
        <v>32</v>
      </c>
      <c r="E94" s="15">
        <v>135</v>
      </c>
      <c r="F94" s="15"/>
      <c r="G94" s="15">
        <f t="shared" si="3"/>
        <v>0</v>
      </c>
    </row>
    <row r="95" spans="1:7" x14ac:dyDescent="0.25">
      <c r="A95" s="6">
        <v>82</v>
      </c>
      <c r="B95" s="21"/>
      <c r="C95" s="23" t="s">
        <v>167</v>
      </c>
      <c r="D95" s="22"/>
      <c r="E95" s="18"/>
      <c r="F95" s="18"/>
      <c r="G95" s="15">
        <f t="shared" si="3"/>
        <v>0</v>
      </c>
    </row>
    <row r="96" spans="1:7" x14ac:dyDescent="0.25">
      <c r="A96" s="6">
        <v>83</v>
      </c>
      <c r="B96" s="21"/>
      <c r="C96" s="23" t="s">
        <v>168</v>
      </c>
      <c r="D96" s="22"/>
      <c r="E96" s="18"/>
      <c r="F96" s="18"/>
      <c r="G96" s="15">
        <f t="shared" si="3"/>
        <v>0</v>
      </c>
    </row>
    <row r="97" spans="1:7" ht="30" x14ac:dyDescent="0.25">
      <c r="A97" s="6">
        <v>84</v>
      </c>
      <c r="B97" s="21"/>
      <c r="C97" s="23" t="s">
        <v>169</v>
      </c>
      <c r="D97" s="19"/>
      <c r="E97" s="18"/>
      <c r="F97" s="18"/>
      <c r="G97" s="15">
        <f t="shared" si="3"/>
        <v>0</v>
      </c>
    </row>
    <row r="98" spans="1:7" x14ac:dyDescent="0.25">
      <c r="A98" s="24" t="s">
        <v>161</v>
      </c>
      <c r="B98" s="25"/>
      <c r="C98" s="25"/>
      <c r="D98" s="25"/>
      <c r="E98" s="25"/>
      <c r="F98" s="25"/>
      <c r="G98" s="5">
        <f>SUM(G91:G97)</f>
        <v>0</v>
      </c>
    </row>
    <row r="99" spans="1:7" x14ac:dyDescent="0.25">
      <c r="A99" s="33"/>
      <c r="B99" s="34"/>
      <c r="C99" s="34"/>
      <c r="D99" s="34"/>
      <c r="E99" s="34"/>
      <c r="F99" s="34"/>
      <c r="G99" s="35"/>
    </row>
    <row r="100" spans="1:7" x14ac:dyDescent="0.25">
      <c r="A100" s="30" t="s">
        <v>164</v>
      </c>
      <c r="B100" s="31"/>
      <c r="C100" s="31"/>
      <c r="D100" s="31"/>
      <c r="E100" s="31"/>
      <c r="F100" s="31"/>
      <c r="G100" s="32"/>
    </row>
    <row r="101" spans="1:7" s="16" customFormat="1" x14ac:dyDescent="0.25">
      <c r="A101" s="6">
        <f>A97+1</f>
        <v>85</v>
      </c>
      <c r="B101" s="19" t="s">
        <v>157</v>
      </c>
      <c r="C101" s="20" t="s">
        <v>158</v>
      </c>
      <c r="D101" s="22" t="s">
        <v>29</v>
      </c>
      <c r="E101" s="15">
        <v>1</v>
      </c>
      <c r="F101" s="15"/>
      <c r="G101" s="15">
        <f t="shared" ref="G101:G102" si="4">ROUND(E101*F101,2)</f>
        <v>0</v>
      </c>
    </row>
    <row r="102" spans="1:7" s="16" customFormat="1" x14ac:dyDescent="0.25">
      <c r="A102" s="6">
        <f>A101+1</f>
        <v>86</v>
      </c>
      <c r="B102" s="19" t="s">
        <v>157</v>
      </c>
      <c r="C102" s="20" t="s">
        <v>159</v>
      </c>
      <c r="D102" s="22" t="s">
        <v>160</v>
      </c>
      <c r="E102" s="15">
        <v>8</v>
      </c>
      <c r="F102" s="15"/>
      <c r="G102" s="15">
        <f t="shared" si="4"/>
        <v>0</v>
      </c>
    </row>
    <row r="103" spans="1:7" x14ac:dyDescent="0.25">
      <c r="A103" s="24" t="s">
        <v>165</v>
      </c>
      <c r="B103" s="25"/>
      <c r="C103" s="25"/>
      <c r="D103" s="25"/>
      <c r="E103" s="25"/>
      <c r="F103" s="25"/>
      <c r="G103" s="5">
        <f>SUM(G101:G102)</f>
        <v>0</v>
      </c>
    </row>
    <row r="104" spans="1:7" x14ac:dyDescent="0.25">
      <c r="A104" s="7"/>
      <c r="B104" s="8"/>
      <c r="C104" s="8"/>
      <c r="D104" s="8"/>
      <c r="E104" s="13"/>
      <c r="F104" s="8"/>
      <c r="G104" s="9"/>
    </row>
    <row r="105" spans="1:7" x14ac:dyDescent="0.25">
      <c r="A105" s="26" t="s">
        <v>153</v>
      </c>
      <c r="B105" s="26"/>
      <c r="C105" s="26"/>
      <c r="D105" s="26"/>
      <c r="E105" s="26"/>
      <c r="F105" s="26"/>
      <c r="G105" s="10">
        <f>G20+G48+G88+G98+G103</f>
        <v>0</v>
      </c>
    </row>
    <row r="106" spans="1:7" x14ac:dyDescent="0.25">
      <c r="A106" s="27" t="s">
        <v>154</v>
      </c>
      <c r="B106" s="27"/>
      <c r="C106" s="27"/>
      <c r="D106" s="27"/>
      <c r="E106" s="27"/>
      <c r="F106" s="27"/>
      <c r="G106" s="11">
        <f>G105*0.23</f>
        <v>0</v>
      </c>
    </row>
    <row r="107" spans="1:7" x14ac:dyDescent="0.25">
      <c r="A107" s="26" t="s">
        <v>155</v>
      </c>
      <c r="B107" s="26"/>
      <c r="C107" s="26"/>
      <c r="D107" s="26"/>
      <c r="E107" s="26"/>
      <c r="F107" s="26"/>
      <c r="G107" s="10">
        <f>SUM(G105:G106)</f>
        <v>0</v>
      </c>
    </row>
    <row r="109" spans="1:7" ht="84.75" customHeight="1" x14ac:dyDescent="0.25">
      <c r="A109" s="39" t="s">
        <v>176</v>
      </c>
      <c r="B109" s="38"/>
      <c r="C109" s="38"/>
      <c r="D109" s="38"/>
      <c r="E109" s="38"/>
      <c r="F109" s="38"/>
      <c r="G109" s="38"/>
    </row>
  </sheetData>
  <mergeCells count="20">
    <mergeCell ref="A109:G109"/>
    <mergeCell ref="A2:G2"/>
    <mergeCell ref="A1:G1"/>
    <mergeCell ref="A22:G22"/>
    <mergeCell ref="A50:G50"/>
    <mergeCell ref="A48:F48"/>
    <mergeCell ref="A20:F20"/>
    <mergeCell ref="A21:G21"/>
    <mergeCell ref="A49:G49"/>
    <mergeCell ref="A88:F88"/>
    <mergeCell ref="A105:F105"/>
    <mergeCell ref="A106:F106"/>
    <mergeCell ref="A107:F107"/>
    <mergeCell ref="A5:G5"/>
    <mergeCell ref="A89:G89"/>
    <mergeCell ref="A100:G100"/>
    <mergeCell ref="A103:F103"/>
    <mergeCell ref="A90:G90"/>
    <mergeCell ref="A99:G99"/>
    <mergeCell ref="A98:F9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  <rowBreaks count="1" manualBreakCount="1">
    <brk id="4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 Inwestorski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Natalia Czepita</cp:lastModifiedBy>
  <cp:lastPrinted>2026-02-05T07:24:02Z</cp:lastPrinted>
  <dcterms:created xsi:type="dcterms:W3CDTF">2025-12-10T12:44:17Z</dcterms:created>
  <dcterms:modified xsi:type="dcterms:W3CDTF">2026-04-13T05:11:38Z</dcterms:modified>
</cp:coreProperties>
</file>